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xWindow="240" yWindow="105" windowWidth="14805" windowHeight="8010"/>
  </bookViews>
  <sheets>
    <sheet name="Sheet1" sheetId="1" r:id="rId1"/>
  </sheets>
  <calcPr calcId="124519"/>
</workbook>
</file>

<file path=xl/calcChain.xml><?xml version="1.0" encoding="utf-8"?>
<calcChain xmlns="http://schemas.openxmlformats.org/spreadsheetml/2006/main">
  <c r="G14" i="1"/>
  <c r="G13"/>
  <c r="C6" s="1"/>
  <c r="F26" l="1"/>
  <c r="F18" l="1"/>
</calcChain>
</file>

<file path=xl/sharedStrings.xml><?xml version="1.0" encoding="utf-8"?>
<sst xmlns="http://schemas.openxmlformats.org/spreadsheetml/2006/main" count="48" uniqueCount="44">
  <si>
    <t>FINANCIAL BID</t>
  </si>
  <si>
    <t>GROUP No.: 1</t>
  </si>
  <si>
    <r>
      <rPr>
        <b/>
        <sz val="15"/>
        <color indexed="8"/>
        <rFont val="Calibri"/>
        <family val="2"/>
      </rPr>
      <t>NAME OF WORK</t>
    </r>
    <r>
      <rPr>
        <sz val="15"/>
        <color indexed="8"/>
        <rFont val="Calibri"/>
        <family val="2"/>
      </rPr>
      <t/>
    </r>
  </si>
  <si>
    <t xml:space="preserve">Date of Tender  :- </t>
  </si>
  <si>
    <t>Estimated Cost  :-</t>
  </si>
  <si>
    <t>Earnest Money   :-</t>
  </si>
  <si>
    <t>Duration of Maintenance Period</t>
  </si>
  <si>
    <t>5 Years</t>
  </si>
  <si>
    <t>Cost of BOQ   :-</t>
  </si>
  <si>
    <t>As Per EProc-2</t>
  </si>
  <si>
    <t>SCHEDULE- 'A'</t>
  </si>
  <si>
    <t>SI NO.</t>
  </si>
  <si>
    <t>PARTICULARS</t>
  </si>
  <si>
    <t>No. of Scheme</t>
  </si>
  <si>
    <t>AMOUNT</t>
  </si>
  <si>
    <t xml:space="preserve"> I. Operation of Ward level piped water supply schemes (Quality affected/NQ affected) &amp; PWS Schemes by deploying pump operators and payment of electricity charges and 
II. Comprehensive maintenance of Ward level water supply schemes (Quality affected/NQ affected) &amp; PWS Schemes i/c the cost of chemicals, overhauling of filter media and related apputenances, cleaning of ESR and campus, maintenance viz. claning painting of pump house, boundary wall, repair of leakages in districbuition line, repair and provision of new FHTCs, repair amd maintenance of pumps and other electromechanical components etc. all complete as per the directions of Engineer-in-charge.</t>
  </si>
  <si>
    <t>Total Amount</t>
  </si>
  <si>
    <t>SCHEDULE- B---------------------------- NIL</t>
  </si>
  <si>
    <t>SCHEDULE- C---------------------------- NIL</t>
  </si>
  <si>
    <t>Estimated cost</t>
  </si>
  <si>
    <t>Rs.</t>
  </si>
  <si>
    <t>(A)</t>
  </si>
  <si>
    <t>Cost of Govt. Material</t>
  </si>
  <si>
    <t>:-</t>
  </si>
  <si>
    <t>NIL</t>
  </si>
  <si>
    <t>NIL (B)</t>
  </si>
  <si>
    <t>Name of the Contractor</t>
  </si>
  <si>
    <t>Address of the Contractor</t>
  </si>
  <si>
    <t xml:space="preserve">I/we offer in Figures……. in words………………… % (Percentage) High on the rate for the fixed cost (Part I) for operation of the schemes. </t>
  </si>
  <si>
    <t>IN FIG.</t>
  </si>
  <si>
    <t>IN WORDS</t>
  </si>
  <si>
    <t xml:space="preserve">I/we offer in Figures……. in words………………… % (Percentage) High / Less on the rate for the variable cost (Part-II) for maintenance of the schemes. </t>
  </si>
  <si>
    <t>Average rate quoted by the bidder</t>
  </si>
  <si>
    <t>Note :- 1.) Bidders has to quote rate in Percentage High/Less only.</t>
  </si>
  <si>
    <t>Note :- 2.) Items/ Quantity of Work will be decided by the department on day to day / priority basis during period of maintenance.</t>
  </si>
  <si>
    <t>Note :- 3.) The quoted rate for the operation part I (fixed cost) i.e. the payment to the operators and the electricity bills, the quote shall not be negative.</t>
  </si>
  <si>
    <t>Note :- 4.) The electricity bills shall be paid as per actual.</t>
  </si>
  <si>
    <t>Note :- 5.) The entry in row 7 shall be considered for decision of financially lowest bid.</t>
  </si>
  <si>
    <t xml:space="preserve"> </t>
  </si>
  <si>
    <t xml:space="preserve">
WLS(Non Quality):- 129
WLS( Quality):- 152
PWS-   07</t>
  </si>
  <si>
    <t>Executive Engineer,  
P.H.Division, Sheikhpura</t>
  </si>
  <si>
    <t xml:space="preserve">Comprehensive operation and maintenance, routine repairs and Special repairs of 
i.)Rural Piped Water Supply Scheme (PWS), -7 nos
ii.)Ward level Piped Water Supply Schemes in quality affected wards (WLS_Quality) and - 152nos Schemes
iii.)Ward level Piped Water Supply Schemes in non quality affected wards (WLS_NonQuality) -129nos Schemes
based on item rates; constructed by the Public Health Engineering Department including payment to the pump operators, electricity bills for five years.
</t>
  </si>
  <si>
    <t>NIT No.: 02 of 2026-2027 /PHED/OM</t>
  </si>
  <si>
    <t>Rupees Twenty Eight Crore Eleven Lakh Sixty Five Thousand and Five Hundred Only</t>
  </si>
</sst>
</file>

<file path=xl/styles.xml><?xml version="1.0" encoding="utf-8"?>
<styleSheet xmlns="http://schemas.openxmlformats.org/spreadsheetml/2006/main">
  <numFmts count="1">
    <numFmt numFmtId="164" formatCode="&quot;₹&quot;\ #,##0.00"/>
  </numFmts>
  <fonts count="23">
    <font>
      <sz val="11"/>
      <color theme="1"/>
      <name val="Calibri"/>
      <family val="2"/>
      <scheme val="minor"/>
    </font>
    <font>
      <sz val="11"/>
      <color theme="1"/>
      <name val="Calibri"/>
      <family val="2"/>
      <scheme val="minor"/>
    </font>
    <font>
      <b/>
      <sz val="20"/>
      <name val="Calibri"/>
      <family val="2"/>
    </font>
    <font>
      <b/>
      <sz val="16"/>
      <name val="Calibri"/>
      <family val="2"/>
    </font>
    <font>
      <sz val="15"/>
      <color indexed="8"/>
      <name val="Calibri"/>
      <family val="2"/>
    </font>
    <font>
      <b/>
      <sz val="15"/>
      <color indexed="8"/>
      <name val="Calibri"/>
      <family val="2"/>
    </font>
    <font>
      <b/>
      <sz val="12"/>
      <color indexed="8"/>
      <name val="Calibri"/>
      <family val="2"/>
    </font>
    <font>
      <b/>
      <u/>
      <sz val="12"/>
      <color indexed="8"/>
      <name val="Calibri"/>
      <family val="2"/>
    </font>
    <font>
      <b/>
      <sz val="12.5"/>
      <color indexed="8"/>
      <name val="Calibri"/>
      <family val="2"/>
    </font>
    <font>
      <sz val="12.5"/>
      <color indexed="8"/>
      <name val="Calibri"/>
      <family val="2"/>
    </font>
    <font>
      <sz val="12.5"/>
      <color theme="1"/>
      <name val="Calibri"/>
      <family val="2"/>
      <scheme val="minor"/>
    </font>
    <font>
      <b/>
      <i/>
      <sz val="16"/>
      <color indexed="8"/>
      <name val="Calibri"/>
      <family val="2"/>
    </font>
    <font>
      <b/>
      <sz val="11"/>
      <color indexed="8"/>
      <name val="Calibri"/>
      <family val="2"/>
    </font>
    <font>
      <sz val="13.5"/>
      <color indexed="8"/>
      <name val="Calibri"/>
      <family val="2"/>
    </font>
    <font>
      <sz val="14"/>
      <color theme="1"/>
      <name val="Calibri"/>
      <family val="2"/>
      <scheme val="minor"/>
    </font>
    <font>
      <b/>
      <sz val="13.5"/>
      <color theme="1"/>
      <name val="Calibri"/>
      <family val="2"/>
      <scheme val="minor"/>
    </font>
    <font>
      <b/>
      <sz val="14"/>
      <color theme="1"/>
      <name val="Calibri"/>
      <family val="2"/>
      <scheme val="minor"/>
    </font>
    <font>
      <b/>
      <sz val="12"/>
      <name val="Calibri"/>
      <family val="2"/>
    </font>
    <font>
      <sz val="13"/>
      <color theme="1"/>
      <name val="Calibri"/>
      <family val="2"/>
      <scheme val="minor"/>
    </font>
    <font>
      <sz val="13"/>
      <color indexed="8"/>
      <name val="Calibri"/>
      <family val="2"/>
    </font>
    <font>
      <b/>
      <sz val="14"/>
      <name val="Calibri"/>
      <family val="2"/>
    </font>
    <font>
      <sz val="12"/>
      <name val="Calibri"/>
      <family val="2"/>
    </font>
    <font>
      <b/>
      <sz val="14"/>
      <color rgb="FFFF0000"/>
      <name val="Calibri"/>
      <family val="2"/>
    </font>
  </fonts>
  <fills count="5">
    <fill>
      <patternFill patternType="none"/>
    </fill>
    <fill>
      <patternFill patternType="gray125"/>
    </fill>
    <fill>
      <patternFill patternType="solid">
        <fgColor indexed="9"/>
        <bgColor indexed="64"/>
      </patternFill>
    </fill>
    <fill>
      <patternFill patternType="solid">
        <fgColor indexed="15"/>
        <bgColor indexed="64"/>
      </patternFill>
    </fill>
    <fill>
      <patternFill patternType="solid">
        <fgColor theme="0"/>
        <bgColor indexed="64"/>
      </patternFill>
    </fill>
  </fills>
  <borders count="21">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style="medium">
        <color indexed="64"/>
      </left>
      <right/>
      <top/>
      <bottom/>
      <diagonal/>
    </border>
    <border>
      <left/>
      <right style="medium">
        <color indexed="64"/>
      </right>
      <top/>
      <bottom/>
      <diagonal/>
    </border>
  </borders>
  <cellStyleXfs count="2">
    <xf numFmtId="0" fontId="0" fillId="0" borderId="0"/>
    <xf numFmtId="0" fontId="1" fillId="0" borderId="0"/>
  </cellStyleXfs>
  <cellXfs count="82">
    <xf numFmtId="0" fontId="0" fillId="0" borderId="0" xfId="0"/>
    <xf numFmtId="0" fontId="12" fillId="0" borderId="5" xfId="1" applyFont="1" applyBorder="1" applyAlignment="1">
      <alignment horizontal="center" vertical="center"/>
    </xf>
    <xf numFmtId="0" fontId="6" fillId="0" borderId="1" xfId="1" applyFont="1" applyBorder="1" applyAlignment="1">
      <alignment horizontal="center" vertical="center"/>
    </xf>
    <xf numFmtId="0" fontId="12" fillId="0" borderId="1" xfId="1" applyFont="1" applyBorder="1" applyAlignment="1">
      <alignment horizontal="center" vertical="center"/>
    </xf>
    <xf numFmtId="0" fontId="1" fillId="0" borderId="5" xfId="1" applyBorder="1" applyAlignment="1">
      <alignment horizontal="center" vertical="top"/>
    </xf>
    <xf numFmtId="0" fontId="13" fillId="0" borderId="5" xfId="1" applyFont="1" applyBorder="1" applyAlignment="1">
      <alignment horizontal="center" vertical="center" wrapText="1"/>
    </xf>
    <xf numFmtId="164" fontId="14" fillId="0" borderId="5" xfId="1" applyNumberFormat="1" applyFont="1" applyBorder="1" applyAlignment="1">
      <alignment horizontal="center" vertical="center"/>
    </xf>
    <xf numFmtId="164" fontId="16" fillId="0" borderId="9" xfId="1" applyNumberFormat="1" applyFont="1" applyBorder="1" applyAlignment="1">
      <alignment horizontal="center" vertical="center"/>
    </xf>
    <xf numFmtId="0" fontId="17" fillId="2" borderId="5" xfId="1" applyFont="1" applyFill="1" applyBorder="1" applyAlignment="1">
      <alignment horizontal="center" vertical="center" wrapText="1"/>
    </xf>
    <xf numFmtId="164" fontId="16" fillId="0" borderId="5" xfId="1" applyNumberFormat="1" applyFont="1" applyBorder="1" applyAlignment="1">
      <alignment horizontal="center" vertical="center"/>
    </xf>
    <xf numFmtId="0" fontId="18" fillId="0" borderId="5" xfId="1" applyFont="1" applyBorder="1" applyAlignment="1">
      <alignment horizontal="center" vertical="center"/>
    </xf>
    <xf numFmtId="4" fontId="19" fillId="0" borderId="5" xfId="1" applyNumberFormat="1" applyFont="1" applyBorder="1" applyAlignment="1">
      <alignment horizontal="center" vertical="center"/>
    </xf>
    <xf numFmtId="0" fontId="19" fillId="0" borderId="5" xfId="1" applyFont="1" applyBorder="1" applyAlignment="1">
      <alignment horizontal="center" vertical="center"/>
    </xf>
    <xf numFmtId="0" fontId="21" fillId="2" borderId="5" xfId="1" applyFont="1" applyFill="1" applyBorder="1" applyAlignment="1">
      <alignment horizontal="center" vertical="center" wrapText="1"/>
    </xf>
    <xf numFmtId="0" fontId="17" fillId="2" borderId="1" xfId="1" applyFont="1" applyFill="1" applyBorder="1" applyAlignment="1">
      <alignment horizontal="center" vertical="center" wrapText="1"/>
    </xf>
    <xf numFmtId="0" fontId="17" fillId="2" borderId="2" xfId="1" applyFont="1" applyFill="1" applyBorder="1" applyAlignment="1">
      <alignment horizontal="center" vertical="center" wrapText="1"/>
    </xf>
    <xf numFmtId="0" fontId="3" fillId="4" borderId="0" xfId="1" applyFont="1" applyFill="1" applyBorder="1" applyAlignment="1">
      <alignment vertical="center" wrapText="1"/>
    </xf>
    <xf numFmtId="0" fontId="0" fillId="0" borderId="0" xfId="0" applyBorder="1" applyAlignment="1"/>
    <xf numFmtId="0" fontId="0" fillId="0" borderId="0" xfId="0" applyBorder="1"/>
    <xf numFmtId="0" fontId="21" fillId="2" borderId="19" xfId="1" applyFont="1" applyFill="1" applyBorder="1" applyAlignment="1">
      <alignment horizontal="center" vertical="center" wrapText="1"/>
    </xf>
    <xf numFmtId="0" fontId="21" fillId="2" borderId="18" xfId="1" applyFont="1" applyFill="1" applyBorder="1" applyAlignment="1">
      <alignment horizontal="center" vertical="center" wrapText="1"/>
    </xf>
    <xf numFmtId="0" fontId="17" fillId="4" borderId="18" xfId="1" applyFont="1" applyFill="1" applyBorder="1" applyAlignment="1">
      <alignment horizontal="left" vertical="center" wrapText="1"/>
    </xf>
    <xf numFmtId="0" fontId="17" fillId="4" borderId="0" xfId="1" applyFont="1" applyFill="1" applyBorder="1" applyAlignment="1">
      <alignment horizontal="center" wrapText="1"/>
    </xf>
    <xf numFmtId="0" fontId="17" fillId="4" borderId="1" xfId="1" applyFont="1" applyFill="1" applyBorder="1" applyAlignment="1">
      <alignment horizontal="left" vertical="center" wrapText="1"/>
    </xf>
    <xf numFmtId="0" fontId="17" fillId="4" borderId="2" xfId="1" applyFont="1" applyFill="1" applyBorder="1" applyAlignment="1">
      <alignment horizontal="left" vertical="center" wrapText="1"/>
    </xf>
    <xf numFmtId="0" fontId="17" fillId="4" borderId="3" xfId="1" applyFont="1" applyFill="1" applyBorder="1" applyAlignment="1">
      <alignment horizontal="left" vertical="center" wrapText="1"/>
    </xf>
    <xf numFmtId="2" fontId="22" fillId="0" borderId="16" xfId="1" applyNumberFormat="1" applyFont="1" applyFill="1" applyBorder="1" applyAlignment="1" applyProtection="1">
      <alignment horizontal="center" vertical="center" wrapText="1"/>
      <protection locked="0"/>
    </xf>
    <xf numFmtId="2" fontId="22" fillId="0" borderId="17" xfId="1" applyNumberFormat="1" applyFont="1" applyFill="1" applyBorder="1" applyAlignment="1" applyProtection="1">
      <alignment horizontal="center" vertical="center" wrapText="1"/>
      <protection locked="0"/>
    </xf>
    <xf numFmtId="0" fontId="17" fillId="4" borderId="0" xfId="1" applyFont="1" applyFill="1" applyBorder="1" applyAlignment="1">
      <alignment horizontal="left" vertical="center" wrapText="1"/>
    </xf>
    <xf numFmtId="0" fontId="17" fillId="4" borderId="20" xfId="1" applyFont="1" applyFill="1" applyBorder="1" applyAlignment="1">
      <alignment horizontal="left" vertical="center" wrapText="1"/>
    </xf>
    <xf numFmtId="0" fontId="17" fillId="4" borderId="1" xfId="1" applyFont="1" applyFill="1" applyBorder="1" applyAlignment="1">
      <alignment horizontal="center" vertical="center" wrapText="1"/>
    </xf>
    <xf numFmtId="0" fontId="17" fillId="4" borderId="2" xfId="1" applyFont="1" applyFill="1" applyBorder="1" applyAlignment="1">
      <alignment horizontal="center" vertical="center" wrapText="1"/>
    </xf>
    <xf numFmtId="0" fontId="20" fillId="3" borderId="1" xfId="1" applyFont="1" applyFill="1" applyBorder="1" applyAlignment="1" applyProtection="1">
      <alignment horizontal="center" vertical="center" wrapText="1"/>
      <protection locked="0"/>
    </xf>
    <xf numFmtId="0" fontId="20" fillId="3" borderId="3" xfId="1" applyFont="1" applyFill="1" applyBorder="1" applyAlignment="1" applyProtection="1">
      <alignment horizontal="center" vertical="center" wrapText="1"/>
      <protection locked="0"/>
    </xf>
    <xf numFmtId="0" fontId="17" fillId="2" borderId="1" xfId="1" applyFont="1" applyFill="1" applyBorder="1" applyAlignment="1">
      <alignment horizontal="justify" vertical="center" wrapText="1"/>
    </xf>
    <xf numFmtId="0" fontId="17" fillId="2" borderId="2" xfId="1" applyFont="1" applyFill="1" applyBorder="1" applyAlignment="1">
      <alignment horizontal="justify" vertical="center" wrapText="1"/>
    </xf>
    <xf numFmtId="0" fontId="17" fillId="2" borderId="1" xfId="1" applyFont="1" applyFill="1" applyBorder="1" applyAlignment="1">
      <alignment horizontal="left" vertical="center" wrapText="1"/>
    </xf>
    <xf numFmtId="0" fontId="17" fillId="2" borderId="2" xfId="1" applyFont="1" applyFill="1" applyBorder="1" applyAlignment="1">
      <alignment horizontal="left" vertical="center" wrapText="1"/>
    </xf>
    <xf numFmtId="0" fontId="20" fillId="3" borderId="5" xfId="1" applyFont="1" applyFill="1" applyBorder="1" applyAlignment="1" applyProtection="1">
      <alignment horizontal="center" vertical="center" wrapText="1"/>
      <protection locked="0"/>
    </xf>
    <xf numFmtId="0" fontId="8" fillId="0" borderId="1" xfId="1" applyFont="1" applyBorder="1" applyAlignment="1">
      <alignment horizontal="right" vertical="center"/>
    </xf>
    <xf numFmtId="0" fontId="8" fillId="0" borderId="3" xfId="1" applyFont="1" applyBorder="1" applyAlignment="1">
      <alignment horizontal="right" vertical="center"/>
    </xf>
    <xf numFmtId="164" fontId="10" fillId="0" borderId="1" xfId="1" applyNumberFormat="1" applyFont="1" applyFill="1" applyBorder="1" applyAlignment="1">
      <alignment horizontal="left" vertical="center"/>
    </xf>
    <xf numFmtId="164" fontId="10" fillId="0" borderId="2" xfId="1" applyNumberFormat="1" applyFont="1" applyFill="1" applyBorder="1" applyAlignment="1">
      <alignment horizontal="left" vertical="center"/>
    </xf>
    <xf numFmtId="164" fontId="10" fillId="0" borderId="4" xfId="1" applyNumberFormat="1" applyFont="1" applyFill="1" applyBorder="1" applyAlignment="1">
      <alignment horizontal="left" vertical="center"/>
    </xf>
    <xf numFmtId="0" fontId="11" fillId="0" borderId="1" xfId="1" applyFont="1" applyBorder="1" applyAlignment="1">
      <alignment horizontal="center" vertical="center"/>
    </xf>
    <xf numFmtId="0" fontId="11" fillId="0" borderId="2" xfId="1" applyFont="1" applyBorder="1" applyAlignment="1">
      <alignment horizontal="center" vertical="center"/>
    </xf>
    <xf numFmtId="0" fontId="11" fillId="0" borderId="3" xfId="1" applyFont="1" applyBorder="1" applyAlignment="1">
      <alignment horizontal="center" vertical="center"/>
    </xf>
    <xf numFmtId="0" fontId="12" fillId="0" borderId="1" xfId="1" applyFont="1" applyBorder="1" applyAlignment="1">
      <alignment horizontal="center" vertical="center"/>
    </xf>
    <xf numFmtId="0" fontId="12" fillId="0" borderId="2" xfId="1" applyFont="1" applyBorder="1" applyAlignment="1">
      <alignment horizontal="center" vertical="center"/>
    </xf>
    <xf numFmtId="0" fontId="12" fillId="0" borderId="3" xfId="1" applyFont="1" applyBorder="1" applyAlignment="1">
      <alignment horizontal="center" vertical="center"/>
    </xf>
    <xf numFmtId="0" fontId="13" fillId="0" borderId="1" xfId="1" applyFont="1" applyBorder="1" applyAlignment="1">
      <alignment horizontal="justify" vertical="top" wrapText="1"/>
    </xf>
    <xf numFmtId="0" fontId="13" fillId="0" borderId="2" xfId="1" applyFont="1" applyBorder="1" applyAlignment="1">
      <alignment horizontal="justify" vertical="top" wrapText="1"/>
    </xf>
    <xf numFmtId="0" fontId="13" fillId="0" borderId="3" xfId="1" applyFont="1" applyBorder="1" applyAlignment="1">
      <alignment horizontal="justify" vertical="top" wrapText="1"/>
    </xf>
    <xf numFmtId="0" fontId="15" fillId="0" borderId="6" xfId="1" applyFont="1" applyBorder="1" applyAlignment="1">
      <alignment horizontal="right" vertical="center" wrapText="1"/>
    </xf>
    <xf numFmtId="0" fontId="15" fillId="0" borderId="7" xfId="1" applyFont="1" applyBorder="1" applyAlignment="1">
      <alignment horizontal="right" vertical="center" wrapText="1"/>
    </xf>
    <xf numFmtId="0" fontId="15" fillId="0" borderId="8" xfId="1" applyFont="1" applyBorder="1" applyAlignment="1">
      <alignment horizontal="right" vertical="center" wrapText="1"/>
    </xf>
    <xf numFmtId="0" fontId="15" fillId="0" borderId="10" xfId="1" applyFont="1" applyBorder="1" applyAlignment="1">
      <alignment horizontal="right" vertical="top" wrapText="1"/>
    </xf>
    <xf numFmtId="0" fontId="15" fillId="0" borderId="11" xfId="1" applyFont="1" applyBorder="1" applyAlignment="1">
      <alignment horizontal="right" vertical="top" wrapText="1"/>
    </xf>
    <xf numFmtId="0" fontId="15" fillId="0" borderId="12" xfId="1" applyFont="1" applyBorder="1" applyAlignment="1">
      <alignment horizontal="right" vertical="top" wrapText="1"/>
    </xf>
    <xf numFmtId="0" fontId="13" fillId="0" borderId="10" xfId="1" applyFont="1" applyBorder="1" applyAlignment="1">
      <alignment horizontal="center" vertical="center"/>
    </xf>
    <xf numFmtId="0" fontId="13" fillId="0" borderId="11" xfId="1" applyFont="1" applyBorder="1" applyAlignment="1">
      <alignment horizontal="center" vertical="center"/>
    </xf>
    <xf numFmtId="0" fontId="13" fillId="0" borderId="12" xfId="1" applyFont="1" applyBorder="1" applyAlignment="1">
      <alignment horizontal="center" vertical="center"/>
    </xf>
    <xf numFmtId="0" fontId="13" fillId="0" borderId="13" xfId="1" applyFont="1" applyBorder="1" applyAlignment="1">
      <alignment horizontal="center" vertical="center"/>
    </xf>
    <xf numFmtId="0" fontId="13" fillId="0" borderId="14" xfId="1" applyFont="1" applyBorder="1" applyAlignment="1">
      <alignment horizontal="center" vertical="center"/>
    </xf>
    <xf numFmtId="0" fontId="13" fillId="0" borderId="15" xfId="1" applyFont="1" applyBorder="1" applyAlignment="1">
      <alignment horizontal="center" vertical="center"/>
    </xf>
    <xf numFmtId="0" fontId="10" fillId="0" borderId="2" xfId="1" applyFont="1" applyFill="1" applyBorder="1" applyAlignment="1">
      <alignment horizontal="left" vertical="center"/>
    </xf>
    <xf numFmtId="0" fontId="10" fillId="0" borderId="4" xfId="1" applyFont="1" applyFill="1" applyBorder="1" applyAlignment="1">
      <alignment horizontal="left" vertical="center"/>
    </xf>
    <xf numFmtId="0" fontId="10" fillId="0" borderId="1" xfId="1" applyFont="1" applyFill="1" applyBorder="1" applyAlignment="1">
      <alignment horizontal="left" vertical="center"/>
    </xf>
    <xf numFmtId="14" fontId="9" fillId="0" borderId="1" xfId="1" applyNumberFormat="1" applyFont="1" applyFill="1" applyBorder="1" applyAlignment="1">
      <alignment horizontal="left" vertical="center"/>
    </xf>
    <xf numFmtId="0" fontId="9" fillId="0" borderId="2" xfId="1" applyFont="1" applyFill="1" applyBorder="1" applyAlignment="1">
      <alignment horizontal="left" vertical="center"/>
    </xf>
    <xf numFmtId="0" fontId="9" fillId="0" borderId="4" xfId="1" applyFont="1" applyFill="1" applyBorder="1" applyAlignment="1">
      <alignment horizontal="left" vertical="center"/>
    </xf>
    <xf numFmtId="0" fontId="2" fillId="2" borderId="1" xfId="1" applyFont="1" applyFill="1" applyBorder="1" applyAlignment="1">
      <alignment horizontal="center" vertical="center" wrapText="1"/>
    </xf>
    <xf numFmtId="0" fontId="2" fillId="2" borderId="2" xfId="1" applyFont="1" applyFill="1" applyBorder="1" applyAlignment="1">
      <alignment horizontal="center" vertical="center" wrapText="1"/>
    </xf>
    <xf numFmtId="0" fontId="2" fillId="2" borderId="3" xfId="1" applyFont="1" applyFill="1" applyBorder="1" applyAlignment="1">
      <alignment horizontal="center" vertical="center" wrapText="1"/>
    </xf>
    <xf numFmtId="0" fontId="3" fillId="2" borderId="1" xfId="1" applyFont="1" applyFill="1" applyBorder="1" applyAlignment="1">
      <alignment horizontal="center" vertical="center" wrapText="1"/>
    </xf>
    <xf numFmtId="0" fontId="3" fillId="2" borderId="2" xfId="1" applyFont="1" applyFill="1" applyBorder="1" applyAlignment="1">
      <alignment horizontal="center" vertical="center" wrapText="1"/>
    </xf>
    <xf numFmtId="0" fontId="3" fillId="2" borderId="3" xfId="1" applyFont="1" applyFill="1" applyBorder="1" applyAlignment="1">
      <alignment horizontal="center" vertical="center" wrapText="1"/>
    </xf>
    <xf numFmtId="0" fontId="4" fillId="0" borderId="1" xfId="1" applyFont="1" applyBorder="1" applyAlignment="1">
      <alignment horizontal="center" vertical="center" wrapText="1"/>
    </xf>
    <xf numFmtId="0" fontId="4" fillId="0" borderId="3" xfId="1" applyFont="1" applyBorder="1" applyAlignment="1">
      <alignment horizontal="center" vertical="center" wrapText="1"/>
    </xf>
    <xf numFmtId="0" fontId="7" fillId="0" borderId="1" xfId="1" applyFont="1" applyBorder="1" applyAlignment="1">
      <alignment horizontal="justify" vertical="justify" wrapText="1"/>
    </xf>
    <xf numFmtId="0" fontId="6" fillId="0" borderId="2" xfId="1" applyFont="1" applyBorder="1" applyAlignment="1">
      <alignment horizontal="justify" vertical="justify" wrapText="1"/>
    </xf>
    <xf numFmtId="0" fontId="6" fillId="0" borderId="3" xfId="1" applyFont="1" applyBorder="1" applyAlignment="1">
      <alignment horizontal="justify" vertical="justify" wrapText="1"/>
    </xf>
  </cellXfs>
  <cellStyles count="2">
    <cellStyle name="Normal" xfId="0" builtinId="0"/>
    <cellStyle name="Normal 32" xfId="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G37"/>
  <sheetViews>
    <sheetView tabSelected="1" zoomScale="70" zoomScaleNormal="70" workbookViewId="0">
      <selection activeCell="C8" sqref="C8:G8"/>
    </sheetView>
  </sheetViews>
  <sheetFormatPr defaultRowHeight="15"/>
  <cols>
    <col min="2" max="3" width="26.140625" customWidth="1"/>
    <col min="4" max="4" width="14.5703125" customWidth="1"/>
    <col min="5" max="5" width="6.28515625" customWidth="1"/>
    <col min="6" max="6" width="22.42578125" customWidth="1"/>
    <col min="7" max="7" width="21.7109375" customWidth="1"/>
  </cols>
  <sheetData>
    <row r="1" spans="1:7" ht="27" thickBot="1">
      <c r="A1" s="71" t="s">
        <v>0</v>
      </c>
      <c r="B1" s="72"/>
      <c r="C1" s="72"/>
      <c r="D1" s="72"/>
      <c r="E1" s="72"/>
      <c r="F1" s="72"/>
      <c r="G1" s="73"/>
    </row>
    <row r="2" spans="1:7" ht="27" thickBot="1">
      <c r="A2" s="71" t="s">
        <v>42</v>
      </c>
      <c r="B2" s="72"/>
      <c r="C2" s="72"/>
      <c r="D2" s="72"/>
      <c r="E2" s="72"/>
      <c r="F2" s="72"/>
      <c r="G2" s="73"/>
    </row>
    <row r="3" spans="1:7" ht="21.75" thickBot="1">
      <c r="A3" s="74" t="s">
        <v>1</v>
      </c>
      <c r="B3" s="75"/>
      <c r="C3" s="75"/>
      <c r="D3" s="75"/>
      <c r="E3" s="75"/>
      <c r="F3" s="75"/>
      <c r="G3" s="76"/>
    </row>
    <row r="4" spans="1:7" ht="221.25" customHeight="1" thickBot="1">
      <c r="A4" s="77" t="s">
        <v>2</v>
      </c>
      <c r="B4" s="78"/>
      <c r="C4" s="79" t="s">
        <v>41</v>
      </c>
      <c r="D4" s="80"/>
      <c r="E4" s="80"/>
      <c r="F4" s="80"/>
      <c r="G4" s="81"/>
    </row>
    <row r="5" spans="1:7" ht="27.75" customHeight="1" thickBot="1">
      <c r="A5" s="39" t="s">
        <v>3</v>
      </c>
      <c r="B5" s="40"/>
      <c r="C5" s="68">
        <v>46162</v>
      </c>
      <c r="D5" s="69"/>
      <c r="E5" s="69"/>
      <c r="F5" s="69"/>
      <c r="G5" s="70"/>
    </row>
    <row r="6" spans="1:7" ht="27.75" customHeight="1" thickBot="1">
      <c r="A6" s="39" t="s">
        <v>4</v>
      </c>
      <c r="B6" s="40"/>
      <c r="C6" s="41">
        <f>G13</f>
        <v>281165500</v>
      </c>
      <c r="D6" s="65"/>
      <c r="E6" s="65"/>
      <c r="F6" s="65"/>
      <c r="G6" s="66"/>
    </row>
    <row r="7" spans="1:7" ht="27.75" customHeight="1" thickBot="1">
      <c r="A7" s="39" t="s">
        <v>5</v>
      </c>
      <c r="B7" s="40"/>
      <c r="C7" s="41">
        <v>3828000</v>
      </c>
      <c r="D7" s="42"/>
      <c r="E7" s="42"/>
      <c r="F7" s="42"/>
      <c r="G7" s="43"/>
    </row>
    <row r="8" spans="1:7" ht="27.75" customHeight="1" thickBot="1">
      <c r="A8" s="39" t="s">
        <v>6</v>
      </c>
      <c r="B8" s="40"/>
      <c r="C8" s="67" t="s">
        <v>7</v>
      </c>
      <c r="D8" s="65"/>
      <c r="E8" s="65"/>
      <c r="F8" s="65"/>
      <c r="G8" s="66"/>
    </row>
    <row r="9" spans="1:7" ht="27.75" customHeight="1" thickBot="1">
      <c r="A9" s="39" t="s">
        <v>8</v>
      </c>
      <c r="B9" s="40"/>
      <c r="C9" s="41" t="s">
        <v>9</v>
      </c>
      <c r="D9" s="42"/>
      <c r="E9" s="42"/>
      <c r="F9" s="42"/>
      <c r="G9" s="43"/>
    </row>
    <row r="10" spans="1:7" ht="21.75" thickBot="1">
      <c r="A10" s="44" t="s">
        <v>10</v>
      </c>
      <c r="B10" s="45"/>
      <c r="C10" s="45"/>
      <c r="D10" s="45"/>
      <c r="E10" s="45"/>
      <c r="F10" s="45"/>
      <c r="G10" s="46"/>
    </row>
    <row r="11" spans="1:7" ht="16.5" thickBot="1">
      <c r="A11" s="1" t="s">
        <v>11</v>
      </c>
      <c r="B11" s="47" t="s">
        <v>12</v>
      </c>
      <c r="C11" s="48"/>
      <c r="D11" s="48"/>
      <c r="E11" s="49"/>
      <c r="F11" s="2" t="s">
        <v>13</v>
      </c>
      <c r="G11" s="1" t="s">
        <v>14</v>
      </c>
    </row>
    <row r="12" spans="1:7" ht="15.75" thickBot="1">
      <c r="A12" s="1">
        <v>1</v>
      </c>
      <c r="B12" s="47">
        <v>2</v>
      </c>
      <c r="C12" s="48"/>
      <c r="D12" s="48"/>
      <c r="E12" s="49"/>
      <c r="F12" s="3">
        <v>3</v>
      </c>
      <c r="G12" s="1">
        <v>4</v>
      </c>
    </row>
    <row r="13" spans="1:7" ht="249" customHeight="1" thickBot="1">
      <c r="A13" s="4">
        <v>1</v>
      </c>
      <c r="B13" s="50" t="s">
        <v>15</v>
      </c>
      <c r="C13" s="51"/>
      <c r="D13" s="51"/>
      <c r="E13" s="52"/>
      <c r="F13" s="5" t="s">
        <v>39</v>
      </c>
      <c r="G13" s="6">
        <f>281165500</f>
        <v>281165500</v>
      </c>
    </row>
    <row r="14" spans="1:7" ht="18.75">
      <c r="A14" s="53" t="s">
        <v>16</v>
      </c>
      <c r="B14" s="54"/>
      <c r="C14" s="54"/>
      <c r="D14" s="54"/>
      <c r="E14" s="54"/>
      <c r="F14" s="55"/>
      <c r="G14" s="7">
        <f>G13</f>
        <v>281165500</v>
      </c>
    </row>
    <row r="15" spans="1:7" ht="18">
      <c r="A15" s="56" t="s">
        <v>43</v>
      </c>
      <c r="B15" s="57"/>
      <c r="C15" s="57"/>
      <c r="D15" s="57"/>
      <c r="E15" s="57"/>
      <c r="F15" s="57"/>
      <c r="G15" s="58"/>
    </row>
    <row r="16" spans="1:7" ht="18">
      <c r="A16" s="59" t="s">
        <v>17</v>
      </c>
      <c r="B16" s="60"/>
      <c r="C16" s="60"/>
      <c r="D16" s="60"/>
      <c r="E16" s="60"/>
      <c r="F16" s="60"/>
      <c r="G16" s="61"/>
    </row>
    <row r="17" spans="1:7" ht="18.75" thickBot="1">
      <c r="A17" s="62" t="s">
        <v>18</v>
      </c>
      <c r="B17" s="63"/>
      <c r="C17" s="63"/>
      <c r="D17" s="63"/>
      <c r="E17" s="63"/>
      <c r="F17" s="63"/>
      <c r="G17" s="64"/>
    </row>
    <row r="18" spans="1:7" ht="19.5" thickBot="1">
      <c r="A18" s="8">
        <v>1</v>
      </c>
      <c r="B18" s="36" t="s">
        <v>19</v>
      </c>
      <c r="C18" s="37"/>
      <c r="D18" s="37"/>
      <c r="E18" s="8" t="s">
        <v>20</v>
      </c>
      <c r="F18" s="9">
        <f>G13</f>
        <v>281165500</v>
      </c>
      <c r="G18" s="10" t="s">
        <v>21</v>
      </c>
    </row>
    <row r="19" spans="1:7" ht="18" thickBot="1">
      <c r="A19" s="8">
        <v>2</v>
      </c>
      <c r="B19" s="36" t="s">
        <v>22</v>
      </c>
      <c r="C19" s="37"/>
      <c r="D19" s="37"/>
      <c r="E19" s="8" t="s">
        <v>23</v>
      </c>
      <c r="F19" s="11" t="s">
        <v>24</v>
      </c>
      <c r="G19" s="12" t="s">
        <v>25</v>
      </c>
    </row>
    <row r="20" spans="1:7" ht="51.75" customHeight="1" thickBot="1">
      <c r="A20" s="8">
        <v>3</v>
      </c>
      <c r="B20" s="36" t="s">
        <v>26</v>
      </c>
      <c r="C20" s="37"/>
      <c r="D20" s="37"/>
      <c r="E20" s="8" t="s">
        <v>23</v>
      </c>
      <c r="F20" s="32"/>
      <c r="G20" s="33"/>
    </row>
    <row r="21" spans="1:7" ht="51.75" customHeight="1" thickBot="1">
      <c r="A21" s="8">
        <v>4</v>
      </c>
      <c r="B21" s="36" t="s">
        <v>27</v>
      </c>
      <c r="C21" s="37"/>
      <c r="D21" s="37"/>
      <c r="E21" s="8" t="s">
        <v>23</v>
      </c>
      <c r="F21" s="38"/>
      <c r="G21" s="38"/>
    </row>
    <row r="22" spans="1:7" ht="49.5" customHeight="1" thickBot="1">
      <c r="A22" s="8">
        <v>5</v>
      </c>
      <c r="B22" s="34" t="s">
        <v>28</v>
      </c>
      <c r="C22" s="35"/>
      <c r="D22" s="35"/>
      <c r="E22" s="8" t="s">
        <v>29</v>
      </c>
      <c r="F22" s="32"/>
      <c r="G22" s="33"/>
    </row>
    <row r="23" spans="1:7" ht="61.5" customHeight="1" thickBot="1">
      <c r="A23" s="13"/>
      <c r="B23" s="30"/>
      <c r="C23" s="31"/>
      <c r="D23" s="31"/>
      <c r="E23" s="8" t="s">
        <v>30</v>
      </c>
      <c r="F23" s="32"/>
      <c r="G23" s="33"/>
    </row>
    <row r="24" spans="1:7" ht="66" customHeight="1" thickBot="1">
      <c r="A24" s="8">
        <v>6</v>
      </c>
      <c r="B24" s="34" t="s">
        <v>31</v>
      </c>
      <c r="C24" s="35"/>
      <c r="D24" s="35"/>
      <c r="E24" s="8" t="s">
        <v>29</v>
      </c>
      <c r="F24" s="32"/>
      <c r="G24" s="33"/>
    </row>
    <row r="25" spans="1:7" ht="54" customHeight="1" thickBot="1">
      <c r="A25" s="13"/>
      <c r="B25" s="30"/>
      <c r="C25" s="31"/>
      <c r="D25" s="31"/>
      <c r="E25" s="8" t="s">
        <v>30</v>
      </c>
      <c r="F25" s="32"/>
      <c r="G25" s="33"/>
    </row>
    <row r="26" spans="1:7" ht="30" customHeight="1" thickBot="1">
      <c r="A26" s="14">
        <v>7</v>
      </c>
      <c r="B26" s="23" t="s">
        <v>32</v>
      </c>
      <c r="C26" s="24"/>
      <c r="D26" s="25"/>
      <c r="E26" s="15"/>
      <c r="F26" s="26">
        <f>(F22*0.25+F24*0.75)/2</f>
        <v>0</v>
      </c>
      <c r="G26" s="27"/>
    </row>
    <row r="27" spans="1:7" ht="44.25" customHeight="1">
      <c r="A27" s="19"/>
      <c r="B27" s="28" t="s">
        <v>33</v>
      </c>
      <c r="C27" s="28"/>
      <c r="D27" s="28"/>
      <c r="E27" s="28"/>
      <c r="F27" s="28"/>
      <c r="G27" s="29"/>
    </row>
    <row r="28" spans="1:7" ht="43.5" customHeight="1">
      <c r="A28" s="20"/>
      <c r="B28" s="21" t="s">
        <v>34</v>
      </c>
      <c r="C28" s="21"/>
      <c r="D28" s="21"/>
      <c r="E28" s="21"/>
      <c r="F28" s="21"/>
      <c r="G28" s="21"/>
    </row>
    <row r="29" spans="1:7" ht="39.75" customHeight="1">
      <c r="A29" s="20"/>
      <c r="B29" s="21" t="s">
        <v>35</v>
      </c>
      <c r="C29" s="21"/>
      <c r="D29" s="21"/>
      <c r="E29" s="21"/>
      <c r="F29" s="21"/>
      <c r="G29" s="21"/>
    </row>
    <row r="30" spans="1:7" ht="36" customHeight="1">
      <c r="A30" s="20"/>
      <c r="B30" s="21" t="s">
        <v>36</v>
      </c>
      <c r="C30" s="21"/>
      <c r="D30" s="21"/>
      <c r="E30" s="21"/>
      <c r="F30" s="21"/>
      <c r="G30" s="21"/>
    </row>
    <row r="31" spans="1:7" ht="33.75" customHeight="1">
      <c r="A31" s="20"/>
      <c r="B31" s="21" t="s">
        <v>37</v>
      </c>
      <c r="C31" s="21"/>
      <c r="D31" s="21"/>
      <c r="E31" s="21"/>
      <c r="F31" s="21"/>
      <c r="G31" s="21"/>
    </row>
    <row r="32" spans="1:7" ht="129" customHeight="1">
      <c r="A32" s="16" t="s">
        <v>38</v>
      </c>
      <c r="B32" s="17"/>
      <c r="C32" s="17"/>
      <c r="D32" s="17"/>
      <c r="E32" s="22" t="s">
        <v>40</v>
      </c>
      <c r="F32" s="22"/>
      <c r="G32" s="22"/>
    </row>
    <row r="33" spans="1:7">
      <c r="A33" s="18"/>
      <c r="B33" s="18"/>
      <c r="C33" s="18"/>
      <c r="D33" s="18"/>
      <c r="E33" s="18"/>
      <c r="F33" s="18"/>
      <c r="G33" s="18"/>
    </row>
    <row r="34" spans="1:7">
      <c r="A34" s="18"/>
      <c r="B34" s="18"/>
      <c r="C34" s="18"/>
      <c r="D34" s="18"/>
      <c r="E34" s="18"/>
      <c r="F34" s="18"/>
      <c r="G34" s="18"/>
    </row>
    <row r="35" spans="1:7">
      <c r="A35" s="18"/>
      <c r="B35" s="18"/>
      <c r="C35" s="18"/>
      <c r="D35" s="18"/>
      <c r="E35" s="18"/>
      <c r="F35" s="18"/>
      <c r="G35" s="18"/>
    </row>
    <row r="36" spans="1:7">
      <c r="A36" s="18"/>
      <c r="B36" s="18"/>
      <c r="C36" s="18"/>
      <c r="D36" s="18"/>
      <c r="E36" s="18"/>
      <c r="F36" s="18"/>
      <c r="G36" s="18"/>
    </row>
    <row r="37" spans="1:7">
      <c r="A37" s="18"/>
      <c r="B37" s="18"/>
      <c r="C37" s="18"/>
      <c r="D37" s="18"/>
      <c r="E37" s="18"/>
      <c r="F37" s="18"/>
      <c r="G37" s="18"/>
    </row>
  </sheetData>
  <mergeCells count="45">
    <mergeCell ref="A5:B5"/>
    <mergeCell ref="C5:G5"/>
    <mergeCell ref="A1:G1"/>
    <mergeCell ref="A2:G2"/>
    <mergeCell ref="A3:G3"/>
    <mergeCell ref="A4:B4"/>
    <mergeCell ref="C4:G4"/>
    <mergeCell ref="A6:B6"/>
    <mergeCell ref="C6:G6"/>
    <mergeCell ref="A7:B7"/>
    <mergeCell ref="C7:G7"/>
    <mergeCell ref="A8:B8"/>
    <mergeCell ref="C8:G8"/>
    <mergeCell ref="B19:D19"/>
    <mergeCell ref="A9:B9"/>
    <mergeCell ref="C9:G9"/>
    <mergeCell ref="A10:G10"/>
    <mergeCell ref="B11:E11"/>
    <mergeCell ref="B12:E12"/>
    <mergeCell ref="B13:E13"/>
    <mergeCell ref="A14:F14"/>
    <mergeCell ref="A15:G15"/>
    <mergeCell ref="A16:G16"/>
    <mergeCell ref="A17:G17"/>
    <mergeCell ref="B18:D18"/>
    <mergeCell ref="B20:D20"/>
    <mergeCell ref="F20:G20"/>
    <mergeCell ref="B21:D21"/>
    <mergeCell ref="F21:G21"/>
    <mergeCell ref="B22:D22"/>
    <mergeCell ref="F22:G22"/>
    <mergeCell ref="B23:D23"/>
    <mergeCell ref="F23:G23"/>
    <mergeCell ref="B24:D24"/>
    <mergeCell ref="F24:G24"/>
    <mergeCell ref="B25:D25"/>
    <mergeCell ref="F25:G25"/>
    <mergeCell ref="B31:G31"/>
    <mergeCell ref="E32:G32"/>
    <mergeCell ref="B26:D26"/>
    <mergeCell ref="F26:G26"/>
    <mergeCell ref="B27:G27"/>
    <mergeCell ref="B28:G28"/>
    <mergeCell ref="B29:G29"/>
    <mergeCell ref="B30:G30"/>
  </mergeCells>
  <dataValidations count="2">
    <dataValidation type="decimal" operator="greaterThan" allowBlank="1" showInputMessage="1" showErrorMessage="1" promptTitle="Attention!" prompt="&#10;Kindly Enter Numeric Value only." sqref="F22:G22">
      <formula1>0</formula1>
    </dataValidation>
    <dataValidation allowBlank="1" showInputMessage="1" showErrorMessage="1" promptTitle="Attention!" prompt="&#10;Kindly Enter Numeric Value only." sqref="F24"/>
  </dataValidations>
  <pageMargins left="0.7" right="0.7" top="0.75" bottom="0.75" header="0.3" footer="0.3"/>
  <pageSetup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2026-05-14T13:32:41Z</dcterms:modified>
</cp:coreProperties>
</file>